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7795" windowHeight="12150" firstSheet="2" activeTab="9"/>
  </bookViews>
  <sheets>
    <sheet name="Белинс." sheetId="1" r:id="rId1"/>
    <sheet name="Ширингуши" sheetId="6" r:id="rId2"/>
    <sheet name="Ф. № 6(1)" sheetId="7" r:id="rId3"/>
    <sheet name="Ф. № 6 (2)" sheetId="8" r:id="rId4"/>
    <sheet name="Ф. № 10 Умет" sheetId="15" r:id="rId5"/>
    <sheet name="ТП Строител." sheetId="10" r:id="rId6"/>
    <sheet name="ТП Октябрьс." sheetId="11" r:id="rId7"/>
    <sheet name="ТП Молодеж." sheetId="13" r:id="rId8"/>
    <sheet name="ВЛ Молодеж." sheetId="14" r:id="rId9"/>
    <sheet name="ТП Девятаева" sheetId="16" r:id="rId10"/>
  </sheets>
  <calcPr calcId="144525"/>
</workbook>
</file>

<file path=xl/calcChain.xml><?xml version="1.0" encoding="utf-8"?>
<calcChain xmlns="http://schemas.openxmlformats.org/spreadsheetml/2006/main">
  <c r="H6" i="16" l="1"/>
  <c r="G7" i="16"/>
  <c r="F7" i="16"/>
  <c r="H7" i="16"/>
  <c r="H8" i="14"/>
  <c r="H7" i="14"/>
  <c r="H6" i="14"/>
  <c r="H6" i="13" l="1"/>
  <c r="H7" i="13" s="1"/>
  <c r="H7" i="11"/>
  <c r="H6" i="11"/>
  <c r="H9" i="15"/>
  <c r="H8" i="15"/>
  <c r="H7" i="15"/>
  <c r="H6" i="15"/>
  <c r="H8" i="8"/>
  <c r="H7" i="8"/>
  <c r="H6" i="8"/>
  <c r="H9" i="8" l="1"/>
  <c r="H8" i="7" l="1"/>
  <c r="H7" i="7"/>
  <c r="H6" i="7"/>
  <c r="H9" i="7" l="1"/>
  <c r="G9" i="15"/>
  <c r="F8" i="15"/>
  <c r="F7" i="15"/>
  <c r="F6" i="15"/>
  <c r="F9" i="15" s="1"/>
  <c r="F7" i="14" l="1"/>
  <c r="F8" i="14" s="1"/>
  <c r="G8" i="14"/>
  <c r="G7" i="13"/>
  <c r="F7" i="13"/>
  <c r="G7" i="11"/>
  <c r="F7" i="11"/>
  <c r="G7" i="10"/>
  <c r="F7" i="10"/>
  <c r="F8" i="8"/>
  <c r="G9" i="8"/>
  <c r="F7" i="8"/>
  <c r="F6" i="8"/>
  <c r="F8" i="7"/>
  <c r="G9" i="7"/>
  <c r="F7" i="7"/>
  <c r="F6" i="7"/>
  <c r="F9" i="8" l="1"/>
  <c r="F9" i="7"/>
  <c r="F8" i="6"/>
  <c r="F7" i="6"/>
  <c r="F9" i="6" s="1"/>
  <c r="F6" i="6"/>
  <c r="G9" i="6"/>
  <c r="G9" i="1" l="1"/>
  <c r="F8" i="1"/>
  <c r="F9" i="1" s="1"/>
</calcChain>
</file>

<file path=xl/sharedStrings.xml><?xml version="1.0" encoding="utf-8"?>
<sst xmlns="http://schemas.openxmlformats.org/spreadsheetml/2006/main" count="170" uniqueCount="34">
  <si>
    <t>Наименование</t>
  </si>
  <si>
    <t>Цена по УНЦ</t>
  </si>
  <si>
    <t>Номер расценки по УНЦ</t>
  </si>
  <si>
    <t>Ед.изм.</t>
  </si>
  <si>
    <t>Кол-во</t>
  </si>
  <si>
    <t>Итого стоимость по УНЦ, с НДС (в ценах 2017 г.)</t>
  </si>
  <si>
    <t>Демонтаж ВЛ</t>
  </si>
  <si>
    <t>км</t>
  </si>
  <si>
    <t>Д1-01</t>
  </si>
  <si>
    <t>Строительно-монтажные работы</t>
  </si>
  <si>
    <t>Л1-13-1</t>
  </si>
  <si>
    <t>Проектно-изыскательские работы</t>
  </si>
  <si>
    <t>1 ед.</t>
  </si>
  <si>
    <t>П3-01</t>
  </si>
  <si>
    <t>Всего стоимость :</t>
  </si>
  <si>
    <t>Итого стоимость по УНЦ, с НДС (в ценах 2015 г.)</t>
  </si>
  <si>
    <t>Итого стоимость по УНЦ, без НДС (в ценах 2015 г.)</t>
  </si>
  <si>
    <t>по укрупненным нормативам цены (УНЦ) типовых технологических решений капитального строительства объектов электроэнергетики, утвержденных Приказом Министерства энергетики РФ № 75 от 08.02.2016 г.</t>
  </si>
  <si>
    <t>Строительно-монтажные, проектно-изыскательские работы</t>
  </si>
  <si>
    <t>Т3-06</t>
  </si>
  <si>
    <t>Т3-05</t>
  </si>
  <si>
    <t>Стоимость инвестиционного проекта: Реконструкция линии электропередач ВЛ-10 кВ Фидера № 8 п. Зубова Поляна ул. Белинского ( E_ets080303 )</t>
  </si>
  <si>
    <t>Стоимость инвестиционного проекта: 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п. Зубова Поляна) ( E_ets080304 )</t>
  </si>
  <si>
    <t>Итого стоимость по УНЦ, с НДС (в ценах 2018 г.)</t>
  </si>
  <si>
    <t>Стоимость инвестиционного проекта: 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Почтовый переулок, ул. Н.Прибоя, ул. Пролетарская) ( E_ets080305 )</t>
  </si>
  <si>
    <t>Стоимость инвестиционного проекта: Реконструкция линии электропередач ВЛ-10 кВ Фидера № 9 п. Ширингуши (E_ets080302 )</t>
  </si>
  <si>
    <t>Стоимость инвестиционного проекта: Реконструкция линии электропередач ВЛ-10 кВ по адресу: Республика Мордовия, Зубово-Полянский район, п. Умет ( E_ets080306 )</t>
  </si>
  <si>
    <t>Итого стоимость по УНЦ, с НДС (в ценах 2019 г.)</t>
  </si>
  <si>
    <t>Стоимость инвестиционного проекта: Строительство ТП-250 кВа п. Явас ул. Строительная ( E_ets080309 )</t>
  </si>
  <si>
    <t>Стоимость инвестиционного проекта: Строительство ТП-160 кВа п. Явас ул. Октябрьская ( E_ets080310 )</t>
  </si>
  <si>
    <t>Итого стоимость по УНЦ, с НДС (в ценах 2016 г.)</t>
  </si>
  <si>
    <t>Стоимость инвестиционного проекта: Строительство ТП-250 кВа п. Умет ул. Молодежная ( E_ets080311 )</t>
  </si>
  <si>
    <t>Стоимость инвестиционного проекта: Строительство линии электропередач ВЛ-10 кВ п. Умет ул. Молодежная ( E_ets080308 )</t>
  </si>
  <si>
    <t>Стоимость инвестиционного проекта: Замена ТП-160 кВа п. Зубова Поляна ул. Девятаева ( E_ets080301 )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</si>
</sst>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/>
    <xf numFmtId="164" fontId="2" fillId="0" borderId="1" xfId="0" applyNumberFormat="1" applyFont="1" applyBorder="1"/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/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workbookViewId="0">
      <selection activeCell="A2" sqref="A2:G2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</cols>
  <sheetData>
    <row r="2" spans="1:11" ht="34.5" customHeight="1" x14ac:dyDescent="0.25">
      <c r="A2" s="16" t="s">
        <v>21</v>
      </c>
      <c r="B2" s="16"/>
      <c r="C2" s="16"/>
      <c r="D2" s="16"/>
      <c r="E2" s="16"/>
      <c r="F2" s="16"/>
      <c r="G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1"/>
      <c r="I5" s="1"/>
      <c r="J5" s="1"/>
      <c r="K5" s="1"/>
    </row>
    <row r="6" spans="1:11" ht="20.25" customHeight="1" x14ac:dyDescent="0.25">
      <c r="A6" s="3" t="s">
        <v>6</v>
      </c>
      <c r="B6" s="7" t="s">
        <v>7</v>
      </c>
      <c r="C6" s="7" t="s">
        <v>8</v>
      </c>
      <c r="D6" s="7">
        <v>92</v>
      </c>
      <c r="E6" s="7">
        <v>0.8</v>
      </c>
      <c r="F6" s="7">
        <v>73.599999999999994</v>
      </c>
      <c r="G6" s="7">
        <v>86.8</v>
      </c>
    </row>
    <row r="7" spans="1:11" ht="30" x14ac:dyDescent="0.25">
      <c r="A7" s="2" t="s">
        <v>9</v>
      </c>
      <c r="B7" s="7" t="s">
        <v>7</v>
      </c>
      <c r="C7" s="7" t="s">
        <v>10</v>
      </c>
      <c r="D7" s="7">
        <v>1705</v>
      </c>
      <c r="E7" s="7">
        <v>0.8</v>
      </c>
      <c r="F7" s="8">
        <v>1364</v>
      </c>
      <c r="G7" s="7">
        <v>1609.5</v>
      </c>
    </row>
    <row r="8" spans="1:11" ht="30" x14ac:dyDescent="0.25">
      <c r="A8" s="2" t="s">
        <v>11</v>
      </c>
      <c r="B8" s="7" t="s">
        <v>12</v>
      </c>
      <c r="C8" s="7" t="s">
        <v>13</v>
      </c>
      <c r="D8" s="7">
        <v>510</v>
      </c>
      <c r="E8" s="7">
        <v>1</v>
      </c>
      <c r="F8" s="7">
        <f>D8/5*0.8</f>
        <v>81.600000000000009</v>
      </c>
      <c r="G8" s="7">
        <v>96.3</v>
      </c>
    </row>
    <row r="9" spans="1:11" ht="25.5" customHeight="1" x14ac:dyDescent="0.25">
      <c r="A9" s="5" t="s">
        <v>14</v>
      </c>
      <c r="B9" s="5"/>
      <c r="C9" s="5"/>
      <c r="D9" s="5"/>
      <c r="E9" s="5"/>
      <c r="F9" s="5">
        <f>SUM(F6:F8)</f>
        <v>1519.1999999999998</v>
      </c>
      <c r="G9" s="5">
        <f>SUM(G6:G8)</f>
        <v>1792.6</v>
      </c>
    </row>
  </sheetData>
  <mergeCells count="2">
    <mergeCell ref="A3:G3"/>
    <mergeCell ref="A2:G2"/>
  </mergeCells>
  <pageMargins left="0.70866141732283472" right="0.7086614173228347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workbookViewId="0">
      <selection activeCell="A3" sqref="A3:G3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</cols>
  <sheetData>
    <row r="2" spans="1:11" ht="34.5" customHeight="1" x14ac:dyDescent="0.25">
      <c r="A2" s="16" t="s">
        <v>25</v>
      </c>
      <c r="B2" s="16"/>
      <c r="C2" s="16"/>
      <c r="D2" s="16"/>
      <c r="E2" s="16"/>
      <c r="F2" s="16"/>
      <c r="G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1"/>
      <c r="I5" s="1"/>
      <c r="J5" s="1"/>
      <c r="K5" s="1"/>
    </row>
    <row r="6" spans="1:11" ht="20.25" customHeight="1" x14ac:dyDescent="0.25">
      <c r="A6" s="3" t="s">
        <v>6</v>
      </c>
      <c r="B6" s="7" t="s">
        <v>7</v>
      </c>
      <c r="C6" s="7" t="s">
        <v>8</v>
      </c>
      <c r="D6" s="7">
        <v>92</v>
      </c>
      <c r="E6" s="7">
        <v>4.5</v>
      </c>
      <c r="F6" s="8">
        <f>D6*E6</f>
        <v>414</v>
      </c>
      <c r="G6" s="7">
        <v>488.5</v>
      </c>
    </row>
    <row r="7" spans="1:11" ht="30" x14ac:dyDescent="0.25">
      <c r="A7" s="2" t="s">
        <v>9</v>
      </c>
      <c r="B7" s="7" t="s">
        <v>7</v>
      </c>
      <c r="C7" s="7" t="s">
        <v>10</v>
      </c>
      <c r="D7" s="7">
        <v>1705</v>
      </c>
      <c r="E7" s="7">
        <v>4.5</v>
      </c>
      <c r="F7" s="8">
        <f>D7*E7</f>
        <v>7672.5</v>
      </c>
      <c r="G7" s="7">
        <v>9053.6</v>
      </c>
    </row>
    <row r="8" spans="1:11" ht="30" x14ac:dyDescent="0.25">
      <c r="A8" s="2" t="s">
        <v>11</v>
      </c>
      <c r="B8" s="7" t="s">
        <v>12</v>
      </c>
      <c r="C8" s="7" t="s">
        <v>13</v>
      </c>
      <c r="D8" s="7">
        <v>510</v>
      </c>
      <c r="E8" s="7">
        <v>1</v>
      </c>
      <c r="F8" s="8">
        <f>D8/5*4.5</f>
        <v>459</v>
      </c>
      <c r="G8" s="7">
        <v>541.6</v>
      </c>
    </row>
    <row r="9" spans="1:11" ht="25.5" customHeight="1" x14ac:dyDescent="0.25">
      <c r="A9" s="5" t="s">
        <v>14</v>
      </c>
      <c r="B9" s="5"/>
      <c r="C9" s="5"/>
      <c r="D9" s="5"/>
      <c r="E9" s="5"/>
      <c r="F9" s="9">
        <f>SUM(F6:F8)</f>
        <v>8545.5</v>
      </c>
      <c r="G9" s="9">
        <f>SUM(G6:G8)</f>
        <v>10083.700000000001</v>
      </c>
    </row>
    <row r="10" spans="1:11" x14ac:dyDescent="0.25">
      <c r="A10" s="3"/>
      <c r="B10" s="3"/>
      <c r="C10" s="3"/>
      <c r="D10" s="3"/>
      <c r="E10" s="3"/>
      <c r="F10" s="3"/>
      <c r="G10" s="3"/>
    </row>
  </sheetData>
  <mergeCells count="2">
    <mergeCell ref="A2:G2"/>
    <mergeCell ref="A3:G3"/>
  </mergeCells>
  <pageMargins left="0.70866141732283472" right="0.70866141732283472" top="0.55118110236220474" bottom="0.55118110236220474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workbookViewId="0">
      <selection activeCell="H6" sqref="H6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  <col min="8" max="8" width="17" customWidth="1"/>
  </cols>
  <sheetData>
    <row r="2" spans="1:11" ht="45.75" customHeight="1" x14ac:dyDescent="0.25">
      <c r="A2" s="16" t="s">
        <v>22</v>
      </c>
      <c r="B2" s="16"/>
      <c r="C2" s="16"/>
      <c r="D2" s="16"/>
      <c r="E2" s="16"/>
      <c r="F2" s="16"/>
      <c r="G2" s="16"/>
      <c r="H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6" t="s">
        <v>5</v>
      </c>
      <c r="I5" s="1"/>
      <c r="J5" s="1"/>
      <c r="K5" s="1"/>
    </row>
    <row r="6" spans="1:11" ht="20.25" customHeight="1" x14ac:dyDescent="0.25">
      <c r="A6" s="3" t="s">
        <v>6</v>
      </c>
      <c r="B6" s="7" t="s">
        <v>7</v>
      </c>
      <c r="C6" s="7" t="s">
        <v>8</v>
      </c>
      <c r="D6" s="7">
        <v>92</v>
      </c>
      <c r="E6" s="7">
        <v>1</v>
      </c>
      <c r="F6" s="8">
        <f>D6*E6</f>
        <v>92</v>
      </c>
      <c r="G6" s="7">
        <v>108.6</v>
      </c>
      <c r="H6" s="4">
        <f>G6*1.062*1.06*1.05</f>
        <v>128.36585160000001</v>
      </c>
    </row>
    <row r="7" spans="1:11" ht="30" x14ac:dyDescent="0.25">
      <c r="A7" s="2" t="s">
        <v>9</v>
      </c>
      <c r="B7" s="7" t="s">
        <v>7</v>
      </c>
      <c r="C7" s="7" t="s">
        <v>10</v>
      </c>
      <c r="D7" s="7">
        <v>1705</v>
      </c>
      <c r="E7" s="7">
        <v>1</v>
      </c>
      <c r="F7" s="8">
        <f>D7*E7</f>
        <v>1705</v>
      </c>
      <c r="G7" s="7">
        <v>2011.9</v>
      </c>
      <c r="H7" s="4">
        <f>G7*1.062*1.06*1.05</f>
        <v>2378.0778714000007</v>
      </c>
    </row>
    <row r="8" spans="1:11" ht="30" x14ac:dyDescent="0.25">
      <c r="A8" s="2" t="s">
        <v>11</v>
      </c>
      <c r="B8" s="7" t="s">
        <v>12</v>
      </c>
      <c r="C8" s="7" t="s">
        <v>13</v>
      </c>
      <c r="D8" s="7">
        <v>510</v>
      </c>
      <c r="E8" s="7">
        <v>1</v>
      </c>
      <c r="F8" s="8">
        <f>D8/5*1</f>
        <v>102</v>
      </c>
      <c r="G8" s="7">
        <v>120.4</v>
      </c>
      <c r="H8" s="4">
        <f>G8*1.062*1.06*1.05</f>
        <v>142.31352240000004</v>
      </c>
    </row>
    <row r="9" spans="1:11" ht="25.5" customHeight="1" x14ac:dyDescent="0.25">
      <c r="A9" s="5" t="s">
        <v>14</v>
      </c>
      <c r="B9" s="5"/>
      <c r="C9" s="5"/>
      <c r="D9" s="5"/>
      <c r="E9" s="5"/>
      <c r="F9" s="9">
        <f>SUM(F6:F8)</f>
        <v>1899</v>
      </c>
      <c r="G9" s="9">
        <f>SUM(G6:G8)</f>
        <v>2240.9</v>
      </c>
      <c r="H9" s="9">
        <f>SUM(H6:H8)</f>
        <v>2648.757245400001</v>
      </c>
    </row>
    <row r="10" spans="1:11" x14ac:dyDescent="0.25">
      <c r="A10" s="3"/>
      <c r="B10" s="3"/>
      <c r="C10" s="3"/>
      <c r="D10" s="3"/>
      <c r="E10" s="3"/>
      <c r="F10" s="3"/>
      <c r="G10" s="3"/>
      <c r="H10" s="13"/>
    </row>
  </sheetData>
  <mergeCells count="2">
    <mergeCell ref="A3:G3"/>
    <mergeCell ref="A2:H2"/>
  </mergeCells>
  <pageMargins left="0.31496062992125984" right="0.11811023622047245" top="0.55118110236220474" bottom="0.55118110236220474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workbookViewId="0">
      <selection activeCell="H6" sqref="H6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  <col min="8" max="8" width="19.140625" customWidth="1"/>
  </cols>
  <sheetData>
    <row r="2" spans="1:11" ht="54" customHeight="1" x14ac:dyDescent="0.25">
      <c r="A2" s="16" t="s">
        <v>24</v>
      </c>
      <c r="B2" s="16"/>
      <c r="C2" s="16"/>
      <c r="D2" s="16"/>
      <c r="E2" s="16"/>
      <c r="F2" s="16"/>
      <c r="G2" s="16"/>
      <c r="H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  <c r="H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6" t="s">
        <v>23</v>
      </c>
      <c r="I5" s="1"/>
      <c r="J5" s="1"/>
      <c r="K5" s="1"/>
    </row>
    <row r="6" spans="1:11" ht="20.25" customHeight="1" x14ac:dyDescent="0.25">
      <c r="A6" s="3" t="s">
        <v>6</v>
      </c>
      <c r="B6" s="7" t="s">
        <v>7</v>
      </c>
      <c r="C6" s="7" t="s">
        <v>8</v>
      </c>
      <c r="D6" s="7">
        <v>92</v>
      </c>
      <c r="E6" s="7">
        <v>2</v>
      </c>
      <c r="F6" s="8">
        <f>D6*E6</f>
        <v>184</v>
      </c>
      <c r="G6" s="7">
        <v>217.1</v>
      </c>
      <c r="H6" s="4">
        <f>G6*1.062*1.06*1.05*1.045</f>
        <v>268.16111021700004</v>
      </c>
    </row>
    <row r="7" spans="1:11" ht="30" x14ac:dyDescent="0.25">
      <c r="A7" s="2" t="s">
        <v>9</v>
      </c>
      <c r="B7" s="7" t="s">
        <v>7</v>
      </c>
      <c r="C7" s="7" t="s">
        <v>10</v>
      </c>
      <c r="D7" s="7">
        <v>1705</v>
      </c>
      <c r="E7" s="7">
        <v>2</v>
      </c>
      <c r="F7" s="8">
        <f>D7*E7</f>
        <v>3410</v>
      </c>
      <c r="G7" s="7">
        <v>4023.8</v>
      </c>
      <c r="H7" s="4">
        <f>G7*1.062*1.06*1.05*1.045</f>
        <v>4970.1827512260015</v>
      </c>
    </row>
    <row r="8" spans="1:11" ht="30" x14ac:dyDescent="0.25">
      <c r="A8" s="2" t="s">
        <v>11</v>
      </c>
      <c r="B8" s="7" t="s">
        <v>12</v>
      </c>
      <c r="C8" s="7" t="s">
        <v>13</v>
      </c>
      <c r="D8" s="7">
        <v>510</v>
      </c>
      <c r="E8" s="7">
        <v>1</v>
      </c>
      <c r="F8" s="8">
        <f>D8/5*2</f>
        <v>204</v>
      </c>
      <c r="G8" s="7">
        <v>240.7</v>
      </c>
      <c r="H8" s="4">
        <f>G8*1.062*1.06*1.05*1.045</f>
        <v>297.31174218899997</v>
      </c>
    </row>
    <row r="9" spans="1:11" ht="25.5" customHeight="1" x14ac:dyDescent="0.25">
      <c r="A9" s="5" t="s">
        <v>14</v>
      </c>
      <c r="B9" s="5"/>
      <c r="C9" s="5"/>
      <c r="D9" s="5"/>
      <c r="E9" s="5"/>
      <c r="F9" s="9">
        <f>SUM(F6:F8)</f>
        <v>3798</v>
      </c>
      <c r="G9" s="9">
        <f>SUM(G6:G8)</f>
        <v>4481.6000000000004</v>
      </c>
      <c r="H9" s="9">
        <f>SUM(H6:H8)</f>
        <v>5535.6556036320017</v>
      </c>
    </row>
  </sheetData>
  <mergeCells count="2">
    <mergeCell ref="A2:H2"/>
    <mergeCell ref="A3:H3"/>
  </mergeCells>
  <pageMargins left="0.31496062992125984" right="0.11811023622047245" top="0.55118110236220474" bottom="0.55118110236220474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workbookViewId="0">
      <selection activeCell="H8" sqref="H8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  <col min="8" max="8" width="18.85546875" customWidth="1"/>
  </cols>
  <sheetData>
    <row r="2" spans="1:11" ht="34.5" customHeight="1" x14ac:dyDescent="0.25">
      <c r="A2" s="16" t="s">
        <v>26</v>
      </c>
      <c r="B2" s="16"/>
      <c r="C2" s="16"/>
      <c r="D2" s="16"/>
      <c r="E2" s="16"/>
      <c r="F2" s="16"/>
      <c r="G2" s="16"/>
      <c r="H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  <c r="H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6" t="s">
        <v>27</v>
      </c>
      <c r="I5" s="1"/>
      <c r="J5" s="1"/>
      <c r="K5" s="1"/>
    </row>
    <row r="6" spans="1:11" ht="20.25" customHeight="1" x14ac:dyDescent="0.25">
      <c r="A6" s="3" t="s">
        <v>6</v>
      </c>
      <c r="B6" s="7" t="s">
        <v>7</v>
      </c>
      <c r="C6" s="7" t="s">
        <v>8</v>
      </c>
      <c r="D6" s="7">
        <v>92</v>
      </c>
      <c r="E6" s="7">
        <v>2</v>
      </c>
      <c r="F6" s="8">
        <f>D6*E6</f>
        <v>184</v>
      </c>
      <c r="G6" s="7">
        <v>217.1</v>
      </c>
      <c r="H6" s="4">
        <f>G6*1.062*1.06*1.05*1.045*1.042</f>
        <v>279.42387684611407</v>
      </c>
    </row>
    <row r="7" spans="1:11" ht="30" x14ac:dyDescent="0.25">
      <c r="A7" s="2" t="s">
        <v>9</v>
      </c>
      <c r="B7" s="7" t="s">
        <v>7</v>
      </c>
      <c r="C7" s="7" t="s">
        <v>10</v>
      </c>
      <c r="D7" s="7">
        <v>1705</v>
      </c>
      <c r="E7" s="7">
        <v>2</v>
      </c>
      <c r="F7" s="8">
        <f>D7*E7</f>
        <v>3410</v>
      </c>
      <c r="G7" s="7">
        <v>4023.8</v>
      </c>
      <c r="H7" s="4">
        <f>G7*1.062*1.06*1.05*1.045*1.042</f>
        <v>5178.9304267774942</v>
      </c>
    </row>
    <row r="8" spans="1:11" ht="30" x14ac:dyDescent="0.25">
      <c r="A8" s="2" t="s">
        <v>11</v>
      </c>
      <c r="B8" s="7" t="s">
        <v>12</v>
      </c>
      <c r="C8" s="7" t="s">
        <v>13</v>
      </c>
      <c r="D8" s="7">
        <v>510</v>
      </c>
      <c r="E8" s="7">
        <v>1</v>
      </c>
      <c r="F8" s="8">
        <f>D8/5*2</f>
        <v>204</v>
      </c>
      <c r="G8" s="7">
        <v>240.7</v>
      </c>
      <c r="H8" s="4">
        <f>G8*1.062*1.06*1.05*1.045*1.042</f>
        <v>309.79883536093797</v>
      </c>
    </row>
    <row r="9" spans="1:11" ht="25.5" customHeight="1" x14ac:dyDescent="0.25">
      <c r="A9" s="5" t="s">
        <v>14</v>
      </c>
      <c r="B9" s="5"/>
      <c r="C9" s="5"/>
      <c r="D9" s="5"/>
      <c r="E9" s="5"/>
      <c r="F9" s="9">
        <f>SUM(F6:F8)</f>
        <v>3798</v>
      </c>
      <c r="G9" s="9">
        <f>SUM(G6:G8)</f>
        <v>4481.6000000000004</v>
      </c>
      <c r="H9" s="9">
        <f>SUM(H6:H8)</f>
        <v>5768.1531389845459</v>
      </c>
    </row>
  </sheetData>
  <mergeCells count="2">
    <mergeCell ref="A2:H2"/>
    <mergeCell ref="A3:H3"/>
  </mergeCells>
  <pageMargins left="0.31496062992125984" right="0.19685039370078741" top="0.55118110236220474" bottom="0.55118110236220474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workbookViewId="0">
      <selection activeCell="F6" sqref="F6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</cols>
  <sheetData>
    <row r="2" spans="1:11" ht="34.5" customHeight="1" x14ac:dyDescent="0.25">
      <c r="A2" s="16" t="s">
        <v>28</v>
      </c>
      <c r="B2" s="16"/>
      <c r="C2" s="16"/>
      <c r="D2" s="16"/>
      <c r="E2" s="16"/>
      <c r="F2" s="16"/>
      <c r="G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1"/>
      <c r="I5" s="1"/>
      <c r="J5" s="1"/>
      <c r="K5" s="1"/>
    </row>
    <row r="6" spans="1:11" ht="52.5" customHeight="1" x14ac:dyDescent="0.25">
      <c r="A6" s="2" t="s">
        <v>18</v>
      </c>
      <c r="B6" s="11" t="s">
        <v>12</v>
      </c>
      <c r="C6" s="11" t="s">
        <v>19</v>
      </c>
      <c r="D6" s="11">
        <v>982</v>
      </c>
      <c r="E6" s="11">
        <v>1</v>
      </c>
      <c r="F6" s="12">
        <v>982</v>
      </c>
      <c r="G6" s="11">
        <v>1158.8</v>
      </c>
    </row>
    <row r="7" spans="1:11" ht="25.5" customHeight="1" x14ac:dyDescent="0.25">
      <c r="A7" s="5" t="s">
        <v>14</v>
      </c>
      <c r="B7" s="5"/>
      <c r="C7" s="5"/>
      <c r="D7" s="5"/>
      <c r="E7" s="5"/>
      <c r="F7" s="10">
        <f>SUM(F6:F6)</f>
        <v>982</v>
      </c>
      <c r="G7" s="5">
        <f>SUM(G6:G6)</f>
        <v>1158.8</v>
      </c>
    </row>
    <row r="8" spans="1:11" x14ac:dyDescent="0.25">
      <c r="A8" s="3"/>
      <c r="B8" s="3"/>
      <c r="C8" s="3"/>
      <c r="D8" s="3"/>
      <c r="E8" s="3"/>
      <c r="F8" s="3"/>
      <c r="G8" s="3"/>
    </row>
  </sheetData>
  <mergeCells count="2">
    <mergeCell ref="A2:G2"/>
    <mergeCell ref="A3:G3"/>
  </mergeCells>
  <pageMargins left="0.70866141732283472" right="0.70866141732283472" top="0.55118110236220474" bottom="0.55118110236220474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"/>
  <sheetViews>
    <sheetView workbookViewId="0">
      <selection activeCell="H6" sqref="H6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  <col min="8" max="8" width="18" customWidth="1"/>
  </cols>
  <sheetData>
    <row r="2" spans="1:11" ht="34.5" customHeight="1" x14ac:dyDescent="0.25">
      <c r="A2" s="16" t="s">
        <v>29</v>
      </c>
      <c r="B2" s="16"/>
      <c r="C2" s="16"/>
      <c r="D2" s="16"/>
      <c r="E2" s="16"/>
      <c r="F2" s="16"/>
      <c r="G2" s="16"/>
      <c r="H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  <c r="H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6" t="s">
        <v>30</v>
      </c>
      <c r="I5" s="1"/>
      <c r="J5" s="1"/>
      <c r="K5" s="1"/>
    </row>
    <row r="6" spans="1:11" ht="52.5" customHeight="1" x14ac:dyDescent="0.25">
      <c r="A6" s="2" t="s">
        <v>18</v>
      </c>
      <c r="B6" s="11" t="s">
        <v>12</v>
      </c>
      <c r="C6" s="11" t="s">
        <v>20</v>
      </c>
      <c r="D6" s="11">
        <v>905</v>
      </c>
      <c r="E6" s="11">
        <v>1</v>
      </c>
      <c r="F6" s="12">
        <v>905</v>
      </c>
      <c r="G6" s="11">
        <v>1067.9000000000001</v>
      </c>
      <c r="H6" s="14">
        <f>G6*1.062</f>
        <v>1134.1098000000002</v>
      </c>
    </row>
    <row r="7" spans="1:11" ht="25.5" customHeight="1" x14ac:dyDescent="0.25">
      <c r="A7" s="5" t="s">
        <v>14</v>
      </c>
      <c r="B7" s="5"/>
      <c r="C7" s="5"/>
      <c r="D7" s="5"/>
      <c r="E7" s="5"/>
      <c r="F7" s="10">
        <f>SUM(F6:F6)</f>
        <v>905</v>
      </c>
      <c r="G7" s="5">
        <f>SUM(G6:G6)</f>
        <v>1067.9000000000001</v>
      </c>
      <c r="H7" s="10">
        <f>H6</f>
        <v>1134.1098000000002</v>
      </c>
    </row>
  </sheetData>
  <mergeCells count="2">
    <mergeCell ref="A2:H2"/>
    <mergeCell ref="A3:H3"/>
  </mergeCells>
  <pageMargins left="0.31496062992125984" right="0.11811023622047245" top="0.55118110236220474" bottom="0.55118110236220474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"/>
  <sheetViews>
    <sheetView workbookViewId="0">
      <selection activeCell="A8" sqref="A8:B8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  <col min="8" max="8" width="17.85546875" customWidth="1"/>
  </cols>
  <sheetData>
    <row r="2" spans="1:11" ht="34.5" customHeight="1" x14ac:dyDescent="0.25">
      <c r="A2" s="16" t="s">
        <v>31</v>
      </c>
      <c r="B2" s="16"/>
      <c r="C2" s="16"/>
      <c r="D2" s="16"/>
      <c r="E2" s="16"/>
      <c r="F2" s="16"/>
      <c r="G2" s="16"/>
      <c r="H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  <c r="H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6" t="s">
        <v>5</v>
      </c>
      <c r="I5" s="1"/>
      <c r="J5" s="1"/>
      <c r="K5" s="1"/>
    </row>
    <row r="6" spans="1:11" ht="52.5" customHeight="1" x14ac:dyDescent="0.25">
      <c r="A6" s="2" t="s">
        <v>18</v>
      </c>
      <c r="B6" s="11" t="s">
        <v>12</v>
      </c>
      <c r="C6" s="11" t="s">
        <v>19</v>
      </c>
      <c r="D6" s="11">
        <v>982</v>
      </c>
      <c r="E6" s="11">
        <v>1</v>
      </c>
      <c r="F6" s="12">
        <v>982</v>
      </c>
      <c r="G6" s="11">
        <v>1158.8</v>
      </c>
      <c r="H6" s="14">
        <f>G6*1.062*1.06*1.05</f>
        <v>1369.7085528000002</v>
      </c>
    </row>
    <row r="7" spans="1:11" ht="25.5" customHeight="1" x14ac:dyDescent="0.25">
      <c r="A7" s="5" t="s">
        <v>14</v>
      </c>
      <c r="B7" s="5"/>
      <c r="C7" s="5"/>
      <c r="D7" s="5"/>
      <c r="E7" s="5"/>
      <c r="F7" s="10">
        <f>SUM(F6:F6)</f>
        <v>982</v>
      </c>
      <c r="G7" s="5">
        <f>SUM(G6:G6)</f>
        <v>1158.8</v>
      </c>
      <c r="H7" s="10">
        <f>H6</f>
        <v>1369.7085528000002</v>
      </c>
    </row>
  </sheetData>
  <mergeCells count="2">
    <mergeCell ref="A2:H2"/>
    <mergeCell ref="A3:H3"/>
  </mergeCells>
  <pageMargins left="0.70866141732283472" right="0.70866141732283472" top="0.55118110236220474" bottom="0.55118110236220474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workbookViewId="0">
      <selection activeCell="H6" sqref="H6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  <col min="8" max="8" width="18.85546875" customWidth="1"/>
  </cols>
  <sheetData>
    <row r="2" spans="1:11" ht="34.5" customHeight="1" x14ac:dyDescent="0.25">
      <c r="A2" s="16" t="s">
        <v>32</v>
      </c>
      <c r="B2" s="16"/>
      <c r="C2" s="16"/>
      <c r="D2" s="16"/>
      <c r="E2" s="16"/>
      <c r="F2" s="16"/>
      <c r="G2" s="16"/>
      <c r="H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  <c r="H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6" t="s">
        <v>5</v>
      </c>
      <c r="I5" s="1"/>
      <c r="J5" s="1"/>
      <c r="K5" s="1"/>
    </row>
    <row r="6" spans="1:11" ht="30" x14ac:dyDescent="0.25">
      <c r="A6" s="2" t="s">
        <v>9</v>
      </c>
      <c r="B6" s="7" t="s">
        <v>7</v>
      </c>
      <c r="C6" s="7" t="s">
        <v>10</v>
      </c>
      <c r="D6" s="7">
        <v>1705</v>
      </c>
      <c r="E6" s="7">
        <v>0.5</v>
      </c>
      <c r="F6" s="8">
        <v>852.5</v>
      </c>
      <c r="G6" s="7">
        <v>1005.9</v>
      </c>
      <c r="H6" s="4">
        <f>G6*1.062*1.06*1.05</f>
        <v>1188.9798354000004</v>
      </c>
    </row>
    <row r="7" spans="1:11" ht="30" x14ac:dyDescent="0.25">
      <c r="A7" s="2" t="s">
        <v>11</v>
      </c>
      <c r="B7" s="7" t="s">
        <v>12</v>
      </c>
      <c r="C7" s="7" t="s">
        <v>13</v>
      </c>
      <c r="D7" s="7">
        <v>510</v>
      </c>
      <c r="E7" s="7">
        <v>1</v>
      </c>
      <c r="F7" s="8">
        <f>D7/5*0.5</f>
        <v>51</v>
      </c>
      <c r="G7" s="7">
        <v>60.2</v>
      </c>
      <c r="H7" s="4">
        <f>G7*1.062*1.06*1.05</f>
        <v>71.15676120000002</v>
      </c>
    </row>
    <row r="8" spans="1:11" ht="25.5" customHeight="1" x14ac:dyDescent="0.25">
      <c r="A8" s="5" t="s">
        <v>14</v>
      </c>
      <c r="B8" s="5"/>
      <c r="C8" s="5"/>
      <c r="D8" s="5"/>
      <c r="E8" s="5"/>
      <c r="F8" s="5">
        <f>SUM(F6:F7)</f>
        <v>903.5</v>
      </c>
      <c r="G8" s="5">
        <f>SUM(G6:G7)</f>
        <v>1066.0999999999999</v>
      </c>
      <c r="H8" s="10">
        <f>SUM(H6:H7)</f>
        <v>1260.1365966000005</v>
      </c>
    </row>
  </sheetData>
  <mergeCells count="2">
    <mergeCell ref="A2:H2"/>
    <mergeCell ref="A3:H3"/>
  </mergeCells>
  <pageMargins left="0.70866141732283472" right="0.70866141732283472" top="0.55118110236220474" bottom="0.55118110236220474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"/>
  <sheetViews>
    <sheetView tabSelected="1" workbookViewId="0">
      <selection activeCell="H6" sqref="H6"/>
    </sheetView>
  </sheetViews>
  <sheetFormatPr defaultRowHeight="15" x14ac:dyDescent="0.25"/>
  <cols>
    <col min="1" max="1" width="27.140625" customWidth="1"/>
    <col min="2" max="2" width="10" customWidth="1"/>
    <col min="3" max="3" width="15.42578125" customWidth="1"/>
    <col min="4" max="4" width="13.5703125" customWidth="1"/>
    <col min="5" max="5" width="14.140625" customWidth="1"/>
    <col min="6" max="6" width="20.28515625" customWidth="1"/>
    <col min="7" max="7" width="20.7109375" customWidth="1"/>
    <col min="8" max="8" width="18" customWidth="1"/>
  </cols>
  <sheetData>
    <row r="2" spans="1:11" ht="34.5" customHeight="1" x14ac:dyDescent="0.25">
      <c r="A2" s="16" t="s">
        <v>33</v>
      </c>
      <c r="B2" s="16"/>
      <c r="C2" s="16"/>
      <c r="D2" s="16"/>
      <c r="E2" s="16"/>
      <c r="F2" s="16"/>
      <c r="G2" s="16"/>
      <c r="H2" s="16"/>
    </row>
    <row r="3" spans="1:11" ht="37.5" customHeight="1" x14ac:dyDescent="0.25">
      <c r="A3" s="15" t="s">
        <v>17</v>
      </c>
      <c r="B3" s="15"/>
      <c r="C3" s="15"/>
      <c r="D3" s="15"/>
      <c r="E3" s="15"/>
      <c r="F3" s="15"/>
      <c r="G3" s="15"/>
      <c r="H3" s="15"/>
    </row>
    <row r="5" spans="1:11" ht="45" x14ac:dyDescent="0.25">
      <c r="A5" s="6" t="s">
        <v>0</v>
      </c>
      <c r="B5" s="6" t="s">
        <v>3</v>
      </c>
      <c r="C5" s="6" t="s">
        <v>2</v>
      </c>
      <c r="D5" s="6" t="s">
        <v>1</v>
      </c>
      <c r="E5" s="6" t="s">
        <v>4</v>
      </c>
      <c r="F5" s="6" t="s">
        <v>16</v>
      </c>
      <c r="G5" s="6" t="s">
        <v>15</v>
      </c>
      <c r="H5" s="6" t="s">
        <v>23</v>
      </c>
      <c r="I5" s="1"/>
      <c r="J5" s="1"/>
      <c r="K5" s="1"/>
    </row>
    <row r="6" spans="1:11" ht="52.5" customHeight="1" x14ac:dyDescent="0.25">
      <c r="A6" s="2" t="s">
        <v>18</v>
      </c>
      <c r="B6" s="11" t="s">
        <v>12</v>
      </c>
      <c r="C6" s="11" t="s">
        <v>20</v>
      </c>
      <c r="D6" s="11">
        <v>905</v>
      </c>
      <c r="E6" s="11">
        <v>1</v>
      </c>
      <c r="F6" s="12">
        <v>905</v>
      </c>
      <c r="G6" s="11">
        <v>1067.9000000000001</v>
      </c>
      <c r="H6" s="14">
        <f>G6*1.062*1.06*1.05</f>
        <v>1262.2642074000005</v>
      </c>
    </row>
    <row r="7" spans="1:11" ht="25.5" customHeight="1" x14ac:dyDescent="0.25">
      <c r="A7" s="5" t="s">
        <v>14</v>
      </c>
      <c r="B7" s="5"/>
      <c r="C7" s="5"/>
      <c r="D7" s="5"/>
      <c r="E7" s="5"/>
      <c r="F7" s="10">
        <f>SUM(F6:F6)</f>
        <v>905</v>
      </c>
      <c r="G7" s="5">
        <f>SUM(G6:G6)</f>
        <v>1067.9000000000001</v>
      </c>
      <c r="H7" s="10">
        <f>H6</f>
        <v>1262.2642074000005</v>
      </c>
    </row>
  </sheetData>
  <mergeCells count="2">
    <mergeCell ref="A2:H2"/>
    <mergeCell ref="A3:H3"/>
  </mergeCells>
  <pageMargins left="0.31496062992125984" right="0.11811023622047245" top="0.55118110236220474" bottom="0.55118110236220474" header="0.31496062992125984" footer="0.31496062992125984"/>
  <pageSetup paperSize="9" orientation="landscape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PZ3aFoRp3kFQ1+mT1l/ZIVw6R6WSilVVpC49fKlJ9eM=</DigestValue>
    </Reference>
    <Reference URI="#idOfficeObject" Type="http://www.w3.org/2000/09/xmldsig#Object">
      <DigestMethod Algorithm="urn:ietf:params:xml:ns:cpxmlsec:algorithms:gostr3411"/>
      <DigestValue>lCmcbm8RZ8YO/id4NvBcc9a7DTMmS1RL3+ll/e5+KpA=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dpj1wLxjFb6zLwvxaQrrtMtvT7CYxSO0ALsgb8QyX1E=</DigestValue>
    </Reference>
  </SignedInfo>
  <SignatureValue>TADfEEZbrWQscPpnus/ri63O53h3gS9OrJYLoxCoGqiGfcAY5my6A3H1UaAwDbPg
jI3afDwMsUQSIJ0bnZX5DA==</SignatureValue>
  <KeyInfo>
    <X509Data>
      <X509Certificate>MIIKFDCCCcOgAwIBAgIRAK9j4HrEDMeA5xErV/gGcEMwCAYGKoUDAgIDMIIBejEe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DCfQo9C00L7RgdGC0L7QstC10YDRj9GO0YnQuNC5INGG0LXQvdGC0YAxKzApBgNV
BAoMItCX0JDQniAi0J/QpCAi0KHQmtCRINCa0L7QvdGC0YPRgCIxMDAuBgNVBAMM
J9Cj0KYg0JfQkNCeICLQn9CkICLQodCa0JEg0JrQvtC90YLRg9GAIjAeFw0xNzA2
MjIwOTA2MDBaFw0xODA4MjIwOTE2MDBaMIICPDEaMBgGCCqFAwOBAwEBEgwwMDEz
MDgwODIxMDMxIzAhBgkqhkiG9w0BCQEWFGVsZWt0cm90c3pidkBtYWlsLnJ1MQsw
CQYDVQQGEwJSVTE1MDMGA1UECB4sADEAMwAgBCAENQRBBD8EQwQxBDsEOAQ6BDAA
IAQcBD4EQAQ0BD4EMgQ4BE8xKTAnBgNVBAceIARABD8AIAQXBEMEMQQ+BDIEMAAg
BB8EPgQ7BE8EPQQwMTUwMwYDVQQKHiwEHgQeBB4AIAAiBC0EGwQVBBoEIgQgBB4E
IgQVBB8EGwQeBCEEFQQiBCwAIjE5MDcGA1UEAx4wBCEEQwRABDQEOAQ9ACAEEAQ7
BDUEOgRBBDUEOQAgBBEEPgRABDgEQQQ+BDIEOARHMT4wPAYJKoZIhvcNAQkCEy9J
Tk49MTMwODA4MjEwMy9LUFA9MTMwODAxMDAxL09HUk49MTA0MTMwMjAwNTM2MDEx
MC8GA1UEDB4oBBMENQQ9BDUEQAQwBDsETAQ9BEsEOQAgBDQEOARABDUEOgRCBD4E
QDEVMBMGA1UEBB4MBCEEQwRABDQEOAQ9MSswKQYDVQQqHiIEEAQ7BDUEOgRBBDUE
OQAgBBEEPgRABDgEQQQ+BDIEOARHMS8wLQYDVQQJHiYEIwQbACAEIQQeBBIEFQQi
BCEEGgQQBC8ALAAgADcAMAAsACAEEDEYMBYGBSqFA2QBEg0xMDQxMzAyMDA1MzYw
MRYwFAYFKoUDZAMSCzA1MTQ3MDQzNzMwMGMwHAYGKoUDAgITMBIGByqFAwICJAAG
ByqFAwICHgEDQwAEQAugVAVK3MR6jgQLc6pMlmWKuDL+IWtktqh+DLkit6xb3EVn
6vNs8cE8s31k00XW0VWGWMRVCuyj2KVPWZ5AwBejggVaMIIFVjAOBgNVHQ8BAf8E
BAMCBPAwHwYDVR0RBBgwFoEUZWxla3Ryb3RzemJ2QG1haWwucnUwEwYDVR0gBAww
CjAIBgYqhQNkcQEwgbgGA1UdJQSBsDCBrQYIKwYBBQUHAwIGByqFAwICIgYGCCsG
AQUFBwMEBggqhQMGAwECAQYIKoUDBgMBBAEGCCqFAwYDAQQCBggqhQMGAwEEAwYG
KoUDA4FxBggqhQMGKgUFBQYIKoUDBikBAQEGCCqFAwYtAQEBBgYqhQMGKAEGCCqF
AwYsAQEBBggqhQMDBQoCDAYHKoUDAwcIAQYIKoUDBgMBAwEGByqFAwYDAQEGCCqF
AwMHAAEOMIIBYwYDVR0jBIIBWjCCAVaAFP1RAetalmnjzi6F7q8VhRRAuQNpoYIB
KaSCASUwggEhMRowGAYIKoUDA4EDAQESDDAwNzcxMDQ3NDM3NTEYMBYGBSqFA2QB
Eg0xMDQ3NzAyMDI2NzAxMR4wHAYJKoZIhvcNAQkBFg9kaXRAbWluc3Z5YXoucnUx
PDA6BgNVBAkMMzEyNTM3NSDQsy4g0JzQvtGB0LrQstCwINGD0LsuINCi0LLQtdGA
0YHQutCw0Y8g0LQuNzEsMCoGA1UECgwj0JzQuNC90LrQvtC80YHQstGP0LfRjCDQ
oNC+0YHRgdC40LgxFTATBgNVBAcMDNCc0L7RgdC60LLQsDEcMBoGA1UECAwTNzcg
0LMuINCc0L7RgdC60LLQsDELMAkGA1UEBhMCUlUxGzAZBgNVBAMMEtCj0KYgMSDQ
mNChINCT0KPQpoIRBKgeQAWpGFyC5hHOwRPGZa4wHQYDVR0OBBYEFO14PDOg3QZs
sx3Kc5TZl4U7F4bFMCsGA1UdEAQkMCKADzIwMTcwNjIyMDkwNjAwWoEPMjAxODA4
MjIwOTA2MDBaMIIBMwYFKoUDZHAEggEoMIIBJAwrItCa0YDQuNC/0YLQvtCf0YDQ
viBDU1AiICjQstC10YDRgdC40Y8gNC4wKQxTItCj0LTQvtGB0YLQvtCy0LXRgNGP
0Y7RidC40Lkg0YbQtdC90YLRgCAi0JrRgNC40L/RgtC+0J/RgNC+INCj0KYiINCy
0LXRgNGB0LjQuCAyLjAMT9Ch0LXRgNGC0LjRhNC40LrQsNGCINGB0L7QvtGC0LLQ
tdGC0YHRgtCy0LjRjyDihJYg0KHQpC8xMjQtMjg2NCDQvtGCIDIwLjAzLjIwMTYM
T9Ch0LXRgNGC0LjRhNC40LrQsNGCINGB0L7QvtGC0LLQtdGC0YHRgtCy0LjRjyDi
hJYg0KHQpC8xMjgtMjk4MyDQvtGCIDE4LjExLjIwMTYwIwYFKoUDZG8EGgwYItCa
0YDQuNC/0YLQvtCf0YDQviBDU1AiMHQGA1UdHwRtMGswM6AxoC+GLWh0dHA6Ly9j
ZHAuc2tia29udHVyLnJ1L2NkcC9rb250dXItcS0yMDE2LmNybDA0oDKgMIYuaHR0
cDovL2NkcDIuc2tia29udHVyLnJ1L2NkcC9rb250dXItcS0yMDE2LmNybDCBzQYI
KwYBBQUHAQEEgcAwgb0wMgYIKwYBBQUHMAGGJmh0dHA6Ly9wa2kuc2tia29udHVy
LnJ1L29jc3BxL29jc3Auc3JmMEIGCCsGAQUFBzAChjZodHRwOi8vY2RwLnNrYmtv
bnR1ci5ydS9jZXJ0aWZpY2F0ZXMva29udHVyLXEtMjAxNi5jcnQwQwYIKwYBBQUH
MAKGN2h0dHA6Ly9jZHAyLnNrYmtvbnR1ci5ydS9jZXJ0aWZpY2F0ZXMva29udHVy
LXEtMjAxNi5jcnQwCAYGKoUDAgIDA0EApqCQ3qiGyVBcSWZaU6wypnyNAaxDPGwy
mImw90MKmRyQaXMn9YT2tuNGZSk43HFERo/DdXcnR6WjDO6FTEo9Sg==</X509Certificate>
    </X509Data>
  </KeyInfo>
  <Object xmlns:mdssi="http://schemas.openxmlformats.org/package/2006/digital-signature" Id="idPackageObject">
    <Manifest>
      <Reference URI="/xl/printerSettings/printerSettings5.bin?ContentType=application/vnd.openxmlformats-officedocument.spreadsheetml.printerSettings">
        <DigestMethod Algorithm="http://www.w3.org/2000/09/xmldsig#sha1"/>
        <DigestValue>YRn9y6O85P1VP+oVwHFgOJ7k6N8=</DigestValue>
      </Reference>
      <Reference URI="/xl/worksheets/sheet8.xml?ContentType=application/vnd.openxmlformats-officedocument.spreadsheetml.worksheet+xml">
        <DigestMethod Algorithm="http://www.w3.org/2000/09/xmldsig#sha1"/>
        <DigestValue>VxCMmOcSMSX6luCnhKEIohd9xXc=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YRn9y6O85P1VP+oVwHFgOJ7k6N8=</DigestValue>
      </Reference>
      <Reference URI="/xl/worksheets/sheet9.xml?ContentType=application/vnd.openxmlformats-officedocument.spreadsheetml.worksheet+xml">
        <DigestMethod Algorithm="http://www.w3.org/2000/09/xmldsig#sha1"/>
        <DigestValue>a8fYwq9/9bT4A+uzn/q9J7f896c=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YRn9y6O85P1VP+oVwHFgOJ7k6N8=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YRn9y6O85P1VP+oVwHFgOJ7k6N8=</DigestValue>
      </Reference>
      <Reference URI="/xl/worksheets/sheet7.xml?ContentType=application/vnd.openxmlformats-officedocument.spreadsheetml.worksheet+xml">
        <DigestMethod Algorithm="http://www.w3.org/2000/09/xmldsig#sha1"/>
        <DigestValue>UD0gDBD130tFwz9EqPXR8ghglm0=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YRn9y6O85P1VP+oVwHFgOJ7k6N8=</DigestValue>
      </Reference>
      <Reference URI="/xl/worksheets/sheet6.xml?ContentType=application/vnd.openxmlformats-officedocument.spreadsheetml.worksheet+xml">
        <DigestMethod Algorithm="http://www.w3.org/2000/09/xmldsig#sha1"/>
        <DigestValue>M3GDc2r99yqeMJmtAHOKFGRLlHU=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YRn9y6O85P1VP+oVwHFgOJ7k6N8=</DigestValue>
      </Reference>
      <Reference URI="/xl/worksheets/sheet5.xml?ContentType=application/vnd.openxmlformats-officedocument.spreadsheetml.worksheet+xml">
        <DigestMethod Algorithm="http://www.w3.org/2000/09/xmldsig#sha1"/>
        <DigestValue>N/o5YTxvkuhYiLue2A1v7lXfUiQ=</DigestValue>
      </Reference>
      <Reference URI="/xl/worksheets/sheet10.xml?ContentType=application/vnd.openxmlformats-officedocument.spreadsheetml.worksheet+xml">
        <DigestMethod Algorithm="http://www.w3.org/2000/09/xmldsig#sha1"/>
        <DigestValue>5mPzZ/dC+hY5nO2fG+pD/8EGDjY=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styles.xml?ContentType=application/vnd.openxmlformats-officedocument.spreadsheetml.styles+xml">
        <DigestMethod Algorithm="http://www.w3.org/2000/09/xmldsig#sha1"/>
        <DigestValue>b710TqjIFPJnkTae52QxCDcaqW8=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YRn9y6O85P1VP+oVwHFgOJ7k6N8=</DigestValue>
      </Reference>
      <Reference URI="/xl/worksheets/sheet4.xml?ContentType=application/vnd.openxmlformats-officedocument.spreadsheetml.worksheet+xml">
        <DigestMethod Algorithm="http://www.w3.org/2000/09/xmldsig#sha1"/>
        <DigestValue>cjkzvCseLrH2oB5MkmGXyMbPBZk=</DigestValue>
      </Reference>
      <Reference URI="/xl/calcChain.xml?ContentType=application/vnd.openxmlformats-officedocument.spreadsheetml.calcChain+xml">
        <DigestMethod Algorithm="http://www.w3.org/2000/09/xmldsig#sha1"/>
        <DigestValue>T/cKk+Qr0vc+HEVpT+k0DTAtL1Q=</DigestValue>
      </Reference>
      <Reference URI="/xl/workbook.xml?ContentType=application/vnd.openxmlformats-officedocument.spreadsheetml.sheet.main+xml">
        <DigestMethod Algorithm="http://www.w3.org/2000/09/xmldsig#sha1"/>
        <DigestValue>POQMZOS3zGAIZDdURleUZQLXMaA=</DigestValue>
      </Reference>
      <Reference URI="/xl/sharedStrings.xml?ContentType=application/vnd.openxmlformats-officedocument.spreadsheetml.sharedStrings+xml">
        <DigestMethod Algorithm="http://www.w3.org/2000/09/xmldsig#sha1"/>
        <DigestValue>pjDpNDmKRucgacgNql8m/3dXMoU=</DigestValue>
      </Reference>
      <Reference URI="/xl/worksheets/sheet2.xml?ContentType=application/vnd.openxmlformats-officedocument.spreadsheetml.worksheet+xml">
        <DigestMethod Algorithm="http://www.w3.org/2000/09/xmldsig#sha1"/>
        <DigestValue>LOQFYajeoVyBF0qwa4BWfen4WTA=</DigestValue>
      </Reference>
      <Reference URI="/xl/worksheets/sheet3.xml?ContentType=application/vnd.openxmlformats-officedocument.spreadsheetml.worksheet+xml">
        <DigestMethod Algorithm="http://www.w3.org/2000/09/xmldsig#sha1"/>
        <DigestValue>+UvBPL1leWW3lFW6ug3JK/nMUGg=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YRn9y6O85P1VP+oVwHFgOJ7k6N8=</DigestValue>
      </Reference>
      <Reference URI="/xl/worksheets/sheet1.xml?ContentType=application/vnd.openxmlformats-officedocument.spreadsheetml.worksheet+xml">
        <DigestMethod Algorithm="http://www.w3.org/2000/09/xmldsig#sha1"/>
        <DigestValue>p8mqeB8mx6xbbwSBW99nJooWTs4=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YRn9y6O85P1VP+oVwHFgOJ7k6N8=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YRn9y6O85P1VP+oVwHFgOJ7k6N8=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</Manifest>
    <SignatureProperties>
      <SignatureProperty Id="idSignatureTime" Target="#idPackageSignature">
        <mdssi:SignatureTime>
          <mdssi:Format>YYYY-MM-DDThh:mm:ssTZD</mdssi:Format>
          <mdssi:Value>2018-06-09T08:27:24Z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2018-06-09T08:27:24Z</xd:SigningTime>
          <xd:SigningCertificate>
            <xd:Cert>
              <xd:CertDigest>
                <DigestMethod Algorithm="http://www.w3.org/2000/09/xmldsig#sha1"/>
                <DigestValue>4tuC7d8PFEVdNE2pUcpLyDOhePg=</DigestValue>
              </xd:CertDigest>
              <xd:IssuerSerial>
                <X509IssuerName>E=ca@skbkontur.ru, ОГРН=1026605606620, ИНН=006663003127, C=RU, S=66 Свердловская область, L=Екатеринбург, STREET=Пр. Космонавтов д. 56, OU=Удостоверяющий центр, O="ЗАО ""ПФ ""СКБ Контур""", CN="УЦ ЗАО ""ПФ ""СКБ Контур"""</X509IssuerName>
                <X509SerialNumber>233133489637616781571397383750865547331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Белинс.</vt:lpstr>
      <vt:lpstr>Ширингуши</vt:lpstr>
      <vt:lpstr>Ф. № 6(1)</vt:lpstr>
      <vt:lpstr>Ф. № 6 (2)</vt:lpstr>
      <vt:lpstr>Ф. № 10 Умет</vt:lpstr>
      <vt:lpstr>ТП Строител.</vt:lpstr>
      <vt:lpstr>ТП Октябрьс.</vt:lpstr>
      <vt:lpstr>ТП Молодеж.</vt:lpstr>
      <vt:lpstr>ВЛ Молодеж.</vt:lpstr>
      <vt:lpstr>ТП Девятаева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Elektroteploset</dc:creator>
  <cp:lastModifiedBy>Elektroteploset</cp:lastModifiedBy>
  <cp:lastPrinted>2018-06-05T08:27:01Z</cp:lastPrinted>
  <dcterms:created xsi:type="dcterms:W3CDTF">2018-06-01T06:51:09Z</dcterms:created>
  <dcterms:modified xsi:type="dcterms:W3CDTF">2018-06-05T11:12:47Z</dcterms:modified>
</cp:coreProperties>
</file>